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eno\Desktop\AUDITORIO VEROPESO\ABERTURA RC\"/>
    </mc:Choice>
  </mc:AlternateContent>
  <xr:revisionPtr revIDLastSave="0" documentId="8_{AB5FF4A1-8712-46C0-96E0-D6813B937E2B}" xr6:coauthVersionLast="47" xr6:coauthVersionMax="47" xr10:uidLastSave="{00000000-0000-0000-0000-000000000000}"/>
  <bookViews>
    <workbookView xWindow="-120" yWindow="-120" windowWidth="20730" windowHeight="11040" xr2:uid="{7C1854CB-43A5-48AC-81D5-CCAFC3FFB6D8}"/>
  </bookViews>
  <sheets>
    <sheet name="BDI DIF" sheetId="1" r:id="rId1"/>
    <sheet name="BDI" sheetId="2" r:id="rId2"/>
  </sheets>
  <definedNames>
    <definedName name="_xlnm.Print_Area" localSheetId="1">BDI!$A$1:$I$31</definedName>
    <definedName name="_xlnm.Print_Area" localSheetId="0">'BDI DIF'!$A$1:$I$34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2" l="1"/>
  <c r="H22" i="2"/>
  <c r="G22" i="2"/>
  <c r="C15" i="2"/>
  <c r="B15" i="2"/>
  <c r="B14" i="2"/>
  <c r="F13" i="2"/>
  <c r="B13" i="2"/>
  <c r="F12" i="2"/>
  <c r="C12" i="2"/>
  <c r="B12" i="2"/>
  <c r="F11" i="2"/>
  <c r="C11" i="2"/>
  <c r="B11" i="2"/>
  <c r="F10" i="2"/>
  <c r="C10" i="2"/>
  <c r="C13" i="2" s="1"/>
  <c r="B10" i="2"/>
  <c r="I22" i="1"/>
  <c r="H22" i="1"/>
  <c r="G22" i="1"/>
  <c r="V17" i="1"/>
  <c r="C15" i="1"/>
  <c r="B15" i="1"/>
  <c r="V14" i="1"/>
  <c r="V15" i="1" s="1"/>
  <c r="F14" i="1"/>
  <c r="B14" i="1"/>
  <c r="F13" i="1"/>
  <c r="B13" i="1"/>
  <c r="F12" i="1"/>
  <c r="C12" i="1"/>
  <c r="B12" i="1"/>
  <c r="F11" i="1"/>
  <c r="C11" i="1"/>
  <c r="C13" i="1" s="1"/>
  <c r="B11" i="1"/>
  <c r="F10" i="1"/>
  <c r="C10" i="1"/>
  <c r="C14" i="1" s="1"/>
  <c r="B10" i="1"/>
  <c r="C14" i="2" l="1"/>
</calcChain>
</file>

<file path=xl/sharedStrings.xml><?xml version="1.0" encoding="utf-8"?>
<sst xmlns="http://schemas.openxmlformats.org/spreadsheetml/2006/main" count="92" uniqueCount="49">
  <si>
    <r>
      <t xml:space="preserve"> OBJETO: </t>
    </r>
    <r>
      <rPr>
        <sz val="9"/>
        <color rgb="FF000000"/>
        <rFont val="Calibri"/>
        <family val="2"/>
      </rPr>
      <t>REFORMA DO AUDITÓRI</t>
    </r>
    <r>
      <rPr>
        <b/>
        <sz val="9"/>
        <color rgb="FF000000"/>
        <rFont val="Calibri"/>
        <family val="2"/>
      </rPr>
      <t>O</t>
    </r>
  </si>
  <si>
    <r>
      <t xml:space="preserve"> PROPRIETÁRIO: </t>
    </r>
    <r>
      <rPr>
        <sz val="9"/>
        <color rgb="FF000000"/>
        <rFont val="Calibri"/>
        <family val="2"/>
      </rPr>
      <t xml:space="preserve">SERVIÇO SOCIAL DO COMÉRCIO - SESC </t>
    </r>
  </si>
  <si>
    <r>
      <t xml:space="preserve"> EMPRESA: </t>
    </r>
    <r>
      <rPr>
        <sz val="9"/>
        <color rgb="FF000000"/>
        <rFont val="Calibri"/>
        <family val="2"/>
      </rPr>
      <t>FOCCO PROJETOS E CONSULTORIA LTDA</t>
    </r>
  </si>
  <si>
    <r>
      <t xml:space="preserve"> RESPONSÁVEL PELA ELABORAÇÃO DA PLANILHA: </t>
    </r>
    <r>
      <rPr>
        <sz val="9"/>
        <rFont val="Calibri"/>
        <family val="2"/>
      </rPr>
      <t>DANIELLE VIVIAN MENEZES DE SOUZA</t>
    </r>
  </si>
  <si>
    <t xml:space="preserve"> DATA BASE: 05/2025</t>
  </si>
  <si>
    <t xml:space="preserve">COMPOSIÇÃO DE BDI DIFERENCIADO (FORNECIMENTO E EQUIPAMENTOS)  </t>
  </si>
  <si>
    <t xml:space="preserve">( X ) COM DESONERAÇÃO  ( ) SEM DESONERAÇÃO </t>
  </si>
  <si>
    <t>CUSTO TOTAL DO SERVIÇO (R$):</t>
  </si>
  <si>
    <t>ITEM</t>
  </si>
  <si>
    <t>DISCRIMINAÇÃO</t>
  </si>
  <si>
    <t>VALOR (R$)</t>
  </si>
  <si>
    <t>TAXA (%)</t>
  </si>
  <si>
    <t>OBSERVAÇÃO</t>
  </si>
  <si>
    <t>SITUAÇÃO DO INTERVALO ADMISSÍVEL</t>
  </si>
  <si>
    <t>PARCELAS DO BDI (%)</t>
  </si>
  <si>
    <t>1 Quartil</t>
  </si>
  <si>
    <t>Médio</t>
  </si>
  <si>
    <t>3 Quartil</t>
  </si>
  <si>
    <t>AC</t>
  </si>
  <si>
    <t>ADMINISTRAÇÃO CENTRAL</t>
  </si>
  <si>
    <t>SG</t>
  </si>
  <si>
    <t>SEGUROS e GARANTIA</t>
  </si>
  <si>
    <t>R</t>
  </si>
  <si>
    <t>RISCOS</t>
  </si>
  <si>
    <t>DF</t>
  </si>
  <si>
    <t>DESPESAS FINANCEIRAS</t>
  </si>
  <si>
    <t>L</t>
  </si>
  <si>
    <t>LUCRO BRUTO</t>
  </si>
  <si>
    <t>I</t>
  </si>
  <si>
    <t>IMPOSTOS</t>
  </si>
  <si>
    <t>6.1</t>
  </si>
  <si>
    <t>PIS</t>
  </si>
  <si>
    <t>6.2</t>
  </si>
  <si>
    <t>COFINS</t>
  </si>
  <si>
    <t>6.3</t>
  </si>
  <si>
    <t xml:space="preserve">ISS </t>
  </si>
  <si>
    <t>6.4</t>
  </si>
  <si>
    <t>CONTRIB. PREV. SOBRE REC. BRUTA - CPRB</t>
  </si>
  <si>
    <t>Equação Acordão TCU 2.622/2013 - Plenário</t>
  </si>
  <si>
    <t>Parâmetros do Acórdão 2.622/2013 - Plenário</t>
  </si>
  <si>
    <t>Sem CPRB</t>
  </si>
  <si>
    <t>BDI DIFERENCIADO (%)</t>
  </si>
  <si>
    <t>Com CPRB</t>
  </si>
  <si>
    <r>
      <t xml:space="preserve"> OBJETO: </t>
    </r>
    <r>
      <rPr>
        <sz val="9"/>
        <color rgb="FF000000"/>
        <rFont val="Calibri"/>
        <family val="2"/>
      </rPr>
      <t>REFORMA DO AUDITÓRIO</t>
    </r>
  </si>
  <si>
    <t>COMPOSIÇÃO DE BDI PARA CONSTRUÇÃO DE EDIFÍCIOS</t>
  </si>
  <si>
    <t xml:space="preserve">( X ) COM DESONERAÇÃO  (  ) SEM DESONERAÇÃO </t>
  </si>
  <si>
    <t>OK</t>
  </si>
  <si>
    <t>BELÉM DO PARÁ</t>
  </si>
  <si>
    <t>BDI UTILIZADO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</si>
</sst>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_-&quot;R$ &quot;* #,##0.00_-;&quot;-R$ &quot;* #,##0.00_-;_-&quot;R$ &quot;* \-??_-;_-@_-"/>
    <numFmt numFmtId="167" formatCode="_-* #,##0.00_-;\-* #,##0.00_-;_-* \-??_-;_-@_-"/>
    <numFmt numFmtId="168" formatCode="[$R$-416]\ #,##0.00;[Red]\-[$R$-416]\ 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12"/>
      <color rgb="FF000000"/>
      <name val="Calibri"/>
      <family val="2"/>
    </font>
    <font>
      <b/>
      <sz val="9"/>
      <color rgb="FFFFFFFF"/>
      <name val="Calibri"/>
      <family val="2"/>
    </font>
    <font>
      <b/>
      <sz val="8"/>
      <color rgb="FFFFFFFF"/>
      <name val="Calibri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EE6EF"/>
        <bgColor rgb="FFFDEADA"/>
      </patternFill>
    </fill>
    <fill>
      <patternFill patternType="solid">
        <fgColor rgb="FF595959"/>
        <bgColor rgb="FF666699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rgb="FFFFC000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CC"/>
      </patternFill>
    </fill>
    <fill>
      <patternFill patternType="solid">
        <fgColor rgb="FFFAC090"/>
        <bgColor rgb="FFFFCC99"/>
      </patternFill>
    </fill>
    <fill>
      <patternFill patternType="solid">
        <fgColor rgb="FFFDEADA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2" borderId="6" xfId="1" applyFont="1" applyFill="1" applyBorder="1"/>
    <xf numFmtId="0" fontId="2" fillId="0" borderId="0" xfId="1"/>
    <xf numFmtId="0" fontId="4" fillId="0" borderId="0" xfId="1" applyFont="1"/>
    <xf numFmtId="0" fontId="3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5" fillId="0" borderId="9" xfId="2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/>
    </xf>
    <xf numFmtId="0" fontId="7" fillId="3" borderId="1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vertical="center"/>
    </xf>
    <xf numFmtId="0" fontId="8" fillId="4" borderId="2" xfId="1" applyFont="1" applyFill="1" applyBorder="1" applyAlignment="1">
      <alignment vertical="center"/>
    </xf>
    <xf numFmtId="0" fontId="3" fillId="0" borderId="0" xfId="1" applyFont="1"/>
    <xf numFmtId="0" fontId="8" fillId="4" borderId="10" xfId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center" vertical="center"/>
    </xf>
    <xf numFmtId="0" fontId="9" fillId="4" borderId="9" xfId="1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/>
    </xf>
    <xf numFmtId="0" fontId="8" fillId="4" borderId="11" xfId="1" applyFont="1" applyFill="1" applyBorder="1" applyAlignment="1">
      <alignment horizontal="center" vertical="center"/>
    </xf>
    <xf numFmtId="0" fontId="8" fillId="4" borderId="9" xfId="2" applyFont="1" applyFill="1" applyBorder="1" applyAlignment="1" applyProtection="1">
      <alignment horizontal="center" vertical="center"/>
      <protection hidden="1"/>
    </xf>
    <xf numFmtId="164" fontId="8" fillId="4" borderId="9" xfId="3" applyFont="1" applyFill="1" applyBorder="1" applyAlignment="1" applyProtection="1">
      <alignment horizontal="center" vertical="center"/>
    </xf>
    <xf numFmtId="10" fontId="8" fillId="4" borderId="9" xfId="4" applyNumberFormat="1" applyFont="1" applyFill="1" applyBorder="1" applyAlignment="1" applyProtection="1">
      <alignment horizontal="center" vertical="center"/>
    </xf>
    <xf numFmtId="0" fontId="5" fillId="5" borderId="9" xfId="2" applyFont="1" applyFill="1" applyBorder="1" applyAlignment="1" applyProtection="1">
      <alignment horizontal="center" vertical="center"/>
      <protection hidden="1"/>
    </xf>
    <xf numFmtId="0" fontId="5" fillId="5" borderId="9" xfId="2" applyFont="1" applyFill="1" applyBorder="1" applyAlignment="1" applyProtection="1">
      <alignment horizontal="center" vertical="center"/>
      <protection hidden="1"/>
    </xf>
    <xf numFmtId="10" fontId="3" fillId="6" borderId="9" xfId="4" applyNumberFormat="1" applyFont="1" applyFill="1" applyBorder="1" applyAlignment="1" applyProtection="1">
      <alignment horizontal="center" vertical="center"/>
    </xf>
    <xf numFmtId="10" fontId="3" fillId="7" borderId="9" xfId="4" applyNumberFormat="1" applyFont="1" applyFill="1" applyBorder="1" applyAlignment="1" applyProtection="1">
      <alignment vertical="center"/>
    </xf>
    <xf numFmtId="0" fontId="3" fillId="5" borderId="9" xfId="4" applyNumberFormat="1" applyFont="1" applyFill="1" applyBorder="1" applyAlignment="1" applyProtection="1">
      <alignment horizontal="center" vertical="center"/>
    </xf>
    <xf numFmtId="10" fontId="5" fillId="5" borderId="9" xfId="3" applyNumberFormat="1" applyFont="1" applyFill="1" applyBorder="1" applyAlignment="1" applyProtection="1">
      <alignment horizontal="center" vertical="center"/>
      <protection hidden="1"/>
    </xf>
    <xf numFmtId="0" fontId="5" fillId="5" borderId="11" xfId="2" applyFont="1" applyFill="1" applyBorder="1" applyAlignment="1" applyProtection="1">
      <alignment horizontal="center"/>
      <protection hidden="1"/>
    </xf>
    <xf numFmtId="0" fontId="5" fillId="5" borderId="11" xfId="2" applyFont="1" applyFill="1" applyBorder="1" applyAlignment="1" applyProtection="1">
      <alignment horizontal="left" vertical="center"/>
      <protection hidden="1"/>
    </xf>
    <xf numFmtId="10" fontId="2" fillId="0" borderId="0" xfId="1" applyNumberFormat="1"/>
    <xf numFmtId="0" fontId="5" fillId="5" borderId="9" xfId="2" applyFont="1" applyFill="1" applyBorder="1" applyAlignment="1" applyProtection="1">
      <alignment horizontal="center"/>
      <protection hidden="1"/>
    </xf>
    <xf numFmtId="0" fontId="5" fillId="5" borderId="9" xfId="2" applyFont="1" applyFill="1" applyBorder="1" applyAlignment="1" applyProtection="1">
      <alignment horizontal="left" vertical="center"/>
      <protection hidden="1"/>
    </xf>
    <xf numFmtId="10" fontId="5" fillId="5" borderId="11" xfId="3" applyNumberFormat="1" applyFont="1" applyFill="1" applyBorder="1" applyAlignment="1" applyProtection="1">
      <alignment horizontal="center" vertical="center"/>
      <protection hidden="1"/>
    </xf>
    <xf numFmtId="2" fontId="6" fillId="8" borderId="4" xfId="2" applyNumberFormat="1" applyFont="1" applyFill="1" applyBorder="1" applyAlignment="1" applyProtection="1">
      <alignment vertical="top"/>
      <protection hidden="1"/>
    </xf>
    <xf numFmtId="10" fontId="5" fillId="8" borderId="5" xfId="4" applyNumberFormat="1" applyFont="1" applyFill="1" applyBorder="1" applyAlignment="1" applyProtection="1">
      <alignment horizontal="center" vertical="center"/>
      <protection hidden="1"/>
    </xf>
    <xf numFmtId="10" fontId="5" fillId="8" borderId="6" xfId="4" applyNumberFormat="1" applyFont="1" applyFill="1" applyBorder="1" applyAlignment="1" applyProtection="1">
      <alignment horizontal="center" vertical="center"/>
      <protection hidden="1"/>
    </xf>
    <xf numFmtId="0" fontId="5" fillId="5" borderId="3" xfId="2" applyFont="1" applyFill="1" applyBorder="1" applyAlignment="1" applyProtection="1">
      <alignment horizontal="center"/>
      <protection hidden="1"/>
    </xf>
    <xf numFmtId="0" fontId="6" fillId="8" borderId="9" xfId="2" applyFont="1" applyFill="1" applyBorder="1" applyAlignment="1" applyProtection="1">
      <alignment horizontal="center" vertical="center"/>
      <protection hidden="1"/>
    </xf>
    <xf numFmtId="0" fontId="6" fillId="8" borderId="9" xfId="2" applyFont="1" applyFill="1" applyBorder="1" applyAlignment="1" applyProtection="1">
      <alignment horizontal="left" vertical="center"/>
      <protection hidden="1"/>
    </xf>
    <xf numFmtId="10" fontId="3" fillId="6" borderId="1" xfId="4" applyNumberFormat="1" applyFont="1" applyFill="1" applyBorder="1" applyAlignment="1" applyProtection="1">
      <alignment horizontal="center" vertical="center"/>
    </xf>
    <xf numFmtId="2" fontId="6" fillId="8" borderId="7" xfId="2" applyNumberFormat="1" applyFont="1" applyFill="1" applyBorder="1" applyAlignment="1" applyProtection="1">
      <alignment vertical="top"/>
      <protection hidden="1"/>
    </xf>
    <xf numFmtId="10" fontId="6" fillId="8" borderId="0" xfId="2" applyNumberFormat="1" applyFont="1" applyFill="1" applyAlignment="1" applyProtection="1">
      <alignment horizontal="left" vertical="top"/>
      <protection hidden="1"/>
    </xf>
    <xf numFmtId="2" fontId="6" fillId="8" borderId="8" xfId="2" applyNumberFormat="1" applyFont="1" applyFill="1" applyBorder="1" applyAlignment="1" applyProtection="1">
      <alignment vertical="top"/>
      <protection hidden="1"/>
    </xf>
    <xf numFmtId="10" fontId="6" fillId="8" borderId="3" xfId="2" applyNumberFormat="1" applyFont="1" applyFill="1" applyBorder="1" applyAlignment="1" applyProtection="1">
      <alignment horizontal="left" vertical="top"/>
      <protection hidden="1"/>
    </xf>
    <xf numFmtId="10" fontId="6" fillId="8" borderId="9" xfId="2" applyNumberFormat="1" applyFont="1" applyFill="1" applyBorder="1" applyAlignment="1" applyProtection="1">
      <alignment horizontal="left" vertical="top"/>
      <protection hidden="1"/>
    </xf>
    <xf numFmtId="0" fontId="10" fillId="0" borderId="0" xfId="2" applyFont="1" applyAlignment="1">
      <alignment horizontal="left" vertical="top"/>
    </xf>
    <xf numFmtId="0" fontId="11" fillId="0" borderId="0" xfId="2" applyFont="1"/>
    <xf numFmtId="0" fontId="12" fillId="0" borderId="0" xfId="2" applyFont="1"/>
    <xf numFmtId="10" fontId="4" fillId="7" borderId="9" xfId="4" applyNumberFormat="1" applyFont="1" applyFill="1" applyBorder="1" applyAlignment="1" applyProtection="1">
      <alignment horizontal="center" vertical="center"/>
    </xf>
    <xf numFmtId="2" fontId="6" fillId="8" borderId="13" xfId="2" applyNumberFormat="1" applyFont="1" applyFill="1" applyBorder="1" applyAlignment="1" applyProtection="1">
      <alignment vertical="top"/>
      <protection hidden="1"/>
    </xf>
    <xf numFmtId="10" fontId="6" fillId="8" borderId="14" xfId="2" applyNumberFormat="1" applyFont="1" applyFill="1" applyBorder="1" applyAlignment="1" applyProtection="1">
      <alignment horizontal="left" vertical="top"/>
      <protection hidden="1"/>
    </xf>
    <xf numFmtId="2" fontId="6" fillId="8" borderId="15" xfId="2" applyNumberFormat="1" applyFont="1" applyFill="1" applyBorder="1" applyAlignment="1" applyProtection="1">
      <alignment vertical="top"/>
      <protection hidden="1"/>
    </xf>
    <xf numFmtId="0" fontId="6" fillId="0" borderId="9" xfId="2" applyFont="1" applyBorder="1" applyAlignment="1" applyProtection="1">
      <alignment horizontal="center" vertical="center"/>
      <protection hidden="1"/>
    </xf>
    <xf numFmtId="0" fontId="6" fillId="0" borderId="9" xfId="2" applyFont="1" applyBorder="1" applyAlignment="1" applyProtection="1">
      <alignment horizontal="left" vertical="center" wrapText="1"/>
      <protection hidden="1"/>
    </xf>
    <xf numFmtId="2" fontId="13" fillId="7" borderId="9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Font="1" applyBorder="1" applyAlignment="1" applyProtection="1">
      <alignment vertical="center"/>
      <protection hidden="1"/>
    </xf>
    <xf numFmtId="0" fontId="5" fillId="0" borderId="9" xfId="2" applyFont="1" applyBorder="1" applyAlignment="1" applyProtection="1">
      <alignment vertical="center"/>
      <protection hidden="1"/>
    </xf>
    <xf numFmtId="0" fontId="5" fillId="5" borderId="1" xfId="2" applyFont="1" applyFill="1" applyBorder="1" applyAlignment="1" applyProtection="1">
      <alignment vertical="center"/>
      <protection hidden="1"/>
    </xf>
    <xf numFmtId="0" fontId="5" fillId="5" borderId="2" xfId="2" applyFont="1" applyFill="1" applyBorder="1" applyAlignment="1" applyProtection="1">
      <alignment vertical="center"/>
      <protection hidden="1"/>
    </xf>
    <xf numFmtId="165" fontId="5" fillId="5" borderId="3" xfId="5" applyFont="1" applyFill="1" applyBorder="1" applyAlignment="1" applyProtection="1">
      <alignment vertical="center"/>
      <protection hidden="1"/>
    </xf>
    <xf numFmtId="0" fontId="3" fillId="9" borderId="9" xfId="4" applyNumberFormat="1" applyFont="1" applyFill="1" applyBorder="1" applyAlignment="1" applyProtection="1">
      <alignment horizontal="center" vertical="center"/>
    </xf>
    <xf numFmtId="10" fontId="4" fillId="0" borderId="0" xfId="1" applyNumberFormat="1" applyFont="1"/>
    <xf numFmtId="0" fontId="5" fillId="5" borderId="1" xfId="2" applyFont="1" applyFill="1" applyBorder="1" applyAlignment="1" applyProtection="1">
      <alignment horizontal="left" vertical="center"/>
      <protection hidden="1"/>
    </xf>
    <xf numFmtId="0" fontId="5" fillId="5" borderId="2" xfId="2" applyFont="1" applyFill="1" applyBorder="1" applyAlignment="1" applyProtection="1">
      <alignment horizontal="left" vertical="center"/>
      <protection hidden="1"/>
    </xf>
    <xf numFmtId="166" fontId="5" fillId="5" borderId="3" xfId="2" applyNumberFormat="1" applyFont="1" applyFill="1" applyBorder="1" applyAlignment="1" applyProtection="1">
      <alignment horizontal="left" vertical="center"/>
      <protection hidden="1"/>
    </xf>
    <xf numFmtId="0" fontId="5" fillId="5" borderId="5" xfId="2" applyFont="1" applyFill="1" applyBorder="1" applyAlignment="1" applyProtection="1">
      <alignment horizontal="left" vertical="center"/>
      <protection hidden="1"/>
    </xf>
    <xf numFmtId="0" fontId="3" fillId="10" borderId="9" xfId="4" applyNumberFormat="1" applyFont="1" applyFill="1" applyBorder="1" applyAlignment="1" applyProtection="1">
      <alignment horizontal="center" vertical="center"/>
    </xf>
    <xf numFmtId="10" fontId="3" fillId="10" borderId="9" xfId="4" applyNumberFormat="1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/>
      <protection hidden="1"/>
    </xf>
    <xf numFmtId="0" fontId="5" fillId="5" borderId="0" xfId="2" applyFont="1" applyFill="1" applyAlignment="1" applyProtection="1">
      <alignment horizontal="left" vertical="center"/>
      <protection hidden="1"/>
    </xf>
    <xf numFmtId="0" fontId="5" fillId="9" borderId="1" xfId="2" applyFont="1" applyFill="1" applyBorder="1" applyAlignment="1" applyProtection="1">
      <alignment vertical="center"/>
      <protection hidden="1"/>
    </xf>
    <xf numFmtId="0" fontId="5" fillId="9" borderId="2" xfId="2" applyFont="1" applyFill="1" applyBorder="1" applyAlignment="1" applyProtection="1">
      <alignment vertical="center"/>
      <protection hidden="1"/>
    </xf>
    <xf numFmtId="0" fontId="5" fillId="9" borderId="3" xfId="2" applyFont="1" applyFill="1" applyBorder="1" applyAlignment="1" applyProtection="1">
      <alignment vertical="center"/>
      <protection hidden="1"/>
    </xf>
    <xf numFmtId="10" fontId="3" fillId="9" borderId="9" xfId="4" applyNumberFormat="1" applyFont="1" applyFill="1" applyBorder="1" applyAlignment="1" applyProtection="1">
      <alignment horizontal="center" vertical="center"/>
    </xf>
    <xf numFmtId="0" fontId="13" fillId="9" borderId="9" xfId="4" applyNumberFormat="1" applyFont="1" applyFill="1" applyBorder="1" applyAlignment="1" applyProtection="1">
      <alignment horizontal="center" vertical="center"/>
    </xf>
    <xf numFmtId="0" fontId="3" fillId="9" borderId="9" xfId="4" applyNumberFormat="1" applyFont="1" applyFill="1" applyBorder="1" applyAlignment="1" applyProtection="1">
      <alignment horizontal="center" vertical="center"/>
    </xf>
    <xf numFmtId="10" fontId="5" fillId="9" borderId="9" xfId="3" applyNumberFormat="1" applyFont="1" applyFill="1" applyBorder="1" applyAlignment="1" applyProtection="1">
      <alignment horizontal="center" vertical="center"/>
      <protection hidden="1"/>
    </xf>
    <xf numFmtId="9" fontId="4" fillId="0" borderId="0" xfId="6" applyFont="1"/>
    <xf numFmtId="0" fontId="4" fillId="2" borderId="0" xfId="1" applyFont="1" applyFill="1"/>
    <xf numFmtId="167" fontId="4" fillId="2" borderId="0" xfId="1" applyNumberFormat="1" applyFont="1" applyFill="1"/>
    <xf numFmtId="2" fontId="4" fillId="0" borderId="0" xfId="1" applyNumberFormat="1" applyFont="1"/>
    <xf numFmtId="168" fontId="4" fillId="2" borderId="0" xfId="1" applyNumberFormat="1" applyFont="1" applyFill="1"/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/>
    </xf>
    <xf numFmtId="0" fontId="8" fillId="4" borderId="3" xfId="1" applyFont="1" applyFill="1" applyBorder="1" applyAlignment="1">
      <alignment vertical="center"/>
    </xf>
    <xf numFmtId="10" fontId="5" fillId="10" borderId="9" xfId="3" applyNumberFormat="1" applyFont="1" applyFill="1" applyBorder="1" applyAlignment="1" applyProtection="1">
      <alignment horizontal="center" vertical="center"/>
      <protection hidden="1"/>
    </xf>
    <xf numFmtId="0" fontId="5" fillId="9" borderId="1" xfId="2" applyFont="1" applyFill="1" applyBorder="1" applyAlignment="1" applyProtection="1">
      <alignment horizontal="center" vertical="center"/>
      <protection hidden="1"/>
    </xf>
    <xf numFmtId="0" fontId="5" fillId="9" borderId="2" xfId="2" applyFont="1" applyFill="1" applyBorder="1" applyAlignment="1" applyProtection="1">
      <alignment horizontal="center" vertical="center"/>
      <protection hidden="1"/>
    </xf>
    <xf numFmtId="0" fontId="5" fillId="9" borderId="3" xfId="2" applyFont="1" applyFill="1" applyBorder="1" applyAlignment="1" applyProtection="1">
      <alignment horizontal="center" vertical="center"/>
      <protection hidden="1"/>
    </xf>
  </cellXfs>
  <cellStyles count="7">
    <cellStyle name="Moeda 2 2 3" xfId="5" xr:uid="{F929D14E-5F7D-47A7-A3B6-10CCB31411D2}"/>
    <cellStyle name="Normal" xfId="0" builtinId="0"/>
    <cellStyle name="Normal 13 2 3" xfId="1" xr:uid="{5E9EB7CB-12E4-4F84-BDC7-661A0C1E114A}"/>
    <cellStyle name="Normal 2 10" xfId="2" xr:uid="{2CF73DCF-E9A5-4F69-BE0D-5C519F4C384C}"/>
    <cellStyle name="Porcentagem 15" xfId="6" xr:uid="{EA8AFD11-0AFD-4101-ACD3-1F18DD6A4C09}"/>
    <cellStyle name="Porcentagem 2" xfId="4" xr:uid="{98846F80-BEF5-4956-9D5C-CD961378BEF2}"/>
    <cellStyle name="Vírgula 2 2 3" xfId="3" xr:uid="{80B8F3C3-ECA0-464E-A063-7E67C33B0D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27709</xdr:colOff>
      <xdr:row>14</xdr:row>
      <xdr:rowOff>62617</xdr:rowOff>
    </xdr:from>
    <xdr:to>
      <xdr:col>8</xdr:col>
      <xdr:colOff>639799</xdr:colOff>
      <xdr:row>17</xdr:row>
      <xdr:rowOff>116927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BD0E29D1-A4E2-408A-AD06-B68F1B2B513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5418859" y="2491492"/>
          <a:ext cx="2298015" cy="54008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212799</xdr:colOff>
      <xdr:row>0</xdr:row>
      <xdr:rowOff>95568</xdr:rowOff>
    </xdr:from>
    <xdr:to>
      <xdr:col>6</xdr:col>
      <xdr:colOff>68061</xdr:colOff>
      <xdr:row>2</xdr:row>
      <xdr:rowOff>132522</xdr:rowOff>
    </xdr:to>
    <xdr:pic>
      <xdr:nvPicPr>
        <xdr:cNvPr id="3" name="Imagem 2" descr="Desenho de rosto&#10;&#10;Descrição gerada automaticamente com confiança média">
          <a:extLst>
            <a:ext uri="{FF2B5EF4-FFF2-40B4-BE49-F238E27FC236}">
              <a16:creationId xmlns:a16="http://schemas.microsoft.com/office/drawing/2014/main" id="{203453C1-BDDE-410F-96DB-56F9357996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t="29477" b="11483"/>
        <a:stretch/>
      </xdr:blipFill>
      <xdr:spPr>
        <a:xfrm>
          <a:off x="5603949" y="95568"/>
          <a:ext cx="588687" cy="3608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108465</xdr:colOff>
      <xdr:row>14</xdr:row>
      <xdr:rowOff>99060</xdr:rowOff>
    </xdr:from>
    <xdr:to>
      <xdr:col>8</xdr:col>
      <xdr:colOff>721798</xdr:colOff>
      <xdr:row>17</xdr:row>
      <xdr:rowOff>149642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EC72E2D8-52FB-4313-B82F-6B0ED42A8E3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5499615" y="2566035"/>
          <a:ext cx="2299258" cy="536357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51673</xdr:colOff>
      <xdr:row>1</xdr:row>
      <xdr:rowOff>49982</xdr:rowOff>
    </xdr:from>
    <xdr:to>
      <xdr:col>8</xdr:col>
      <xdr:colOff>650958</xdr:colOff>
      <xdr:row>2</xdr:row>
      <xdr:rowOff>87517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86B5092-F19B-4D42-9A57-FEB266FB4A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l="3053" t="10766" r="3053" b="16867"/>
        <a:stretch/>
      </xdr:blipFill>
      <xdr:spPr>
        <a:xfrm>
          <a:off x="6681073" y="211907"/>
          <a:ext cx="1046960" cy="199460"/>
        </a:xfrm>
        <a:prstGeom prst="rect">
          <a:avLst/>
        </a:prstGeom>
      </xdr:spPr>
    </xdr:pic>
    <xdr:clientData/>
  </xdr:twoCellAnchor>
  <xdr:twoCellAnchor editAs="oneCell">
    <xdr:from>
      <xdr:col>5</xdr:col>
      <xdr:colOff>211574</xdr:colOff>
      <xdr:row>0</xdr:row>
      <xdr:rowOff>41795</xdr:rowOff>
    </xdr:from>
    <xdr:to>
      <xdr:col>6</xdr:col>
      <xdr:colOff>164855</xdr:colOff>
      <xdr:row>2</xdr:row>
      <xdr:rowOff>144817</xdr:rowOff>
    </xdr:to>
    <xdr:pic>
      <xdr:nvPicPr>
        <xdr:cNvPr id="4" name="Imagem 3" descr="Desenho de rosto&#10;&#10;Descrição gerada automaticamente com confiança média">
          <a:extLst>
            <a:ext uri="{FF2B5EF4-FFF2-40B4-BE49-F238E27FC236}">
              <a16:creationId xmlns:a16="http://schemas.microsoft.com/office/drawing/2014/main" id="{EB4EA123-4F22-42B0-86E3-098D892F64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t="29477" b="11483"/>
        <a:stretch/>
      </xdr:blipFill>
      <xdr:spPr>
        <a:xfrm>
          <a:off x="5602724" y="41795"/>
          <a:ext cx="686706" cy="426872"/>
        </a:xfrm>
        <a:prstGeom prst="rect">
          <a:avLst/>
        </a:prstGeom>
      </xdr:spPr>
    </xdr:pic>
    <xdr:clientData/>
  </xdr:twoCellAnchor>
  <xdr:twoCellAnchor editAs="oneCell">
    <xdr:from>
      <xdr:col>2</xdr:col>
      <xdr:colOff>886558</xdr:colOff>
      <xdr:row>25</xdr:row>
      <xdr:rowOff>43961</xdr:rowOff>
    </xdr:from>
    <xdr:to>
      <xdr:col>4</xdr:col>
      <xdr:colOff>1670689</xdr:colOff>
      <xdr:row>30</xdr:row>
      <xdr:rowOff>133696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9D2155B-3458-4004-AF3E-BC9A1A751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48708" y="4292111"/>
          <a:ext cx="2422431" cy="899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0BDC7-4FA5-458C-9C20-18C893E9E175}">
  <dimension ref="A1:AME33"/>
  <sheetViews>
    <sheetView tabSelected="1" view="pageBreakPreview" topLeftCell="A7" zoomScale="130" zoomScaleNormal="115" zoomScaleSheetLayoutView="130" workbookViewId="0">
      <selection activeCell="E22" sqref="E22"/>
    </sheetView>
  </sheetViews>
  <sheetFormatPr defaultColWidth="8.85546875" defaultRowHeight="12.75" x14ac:dyDescent="0.2"/>
  <cols>
    <col min="1" max="1" width="5.5703125" style="8" customWidth="1"/>
    <col min="2" max="2" width="23.85546875" style="8" customWidth="1"/>
    <col min="3" max="3" width="15.28515625" style="8" customWidth="1"/>
    <col min="4" max="4" width="9.28515625" style="8" customWidth="1"/>
    <col min="5" max="5" width="26.85546875" style="8" customWidth="1"/>
    <col min="6" max="6" width="11" style="8" customWidth="1"/>
    <col min="7" max="7" width="7.5703125" style="8" customWidth="1"/>
    <col min="8" max="8" width="6.7109375" style="8" customWidth="1"/>
    <col min="9" max="9" width="13.7109375" style="8" customWidth="1"/>
    <col min="10" max="10" width="12.42578125" style="7" customWidth="1"/>
    <col min="11" max="17" width="9.140625" style="8" hidden="1" customWidth="1"/>
    <col min="18" max="18" width="12.5703125" style="8" hidden="1" customWidth="1"/>
    <col min="19" max="19" width="6" style="8" customWidth="1"/>
    <col min="20" max="20" width="9.7109375" style="8" customWidth="1"/>
    <col min="21" max="21" width="8.85546875" style="8"/>
    <col min="22" max="22" width="9.140625" style="8" hidden="1" customWidth="1"/>
    <col min="23" max="1019" width="8.85546875" style="8"/>
    <col min="1020" max="1024" width="11.5703125" style="7" customWidth="1"/>
    <col min="1025" max="16384" width="8.85546875" style="7"/>
  </cols>
  <sheetData>
    <row r="1" spans="1:22" ht="12.75" customHeight="1" x14ac:dyDescent="0.2">
      <c r="A1" s="1" t="s">
        <v>0</v>
      </c>
      <c r="B1" s="2"/>
      <c r="C1" s="2"/>
      <c r="D1" s="2"/>
      <c r="E1" s="3"/>
      <c r="F1" s="4"/>
      <c r="G1" s="5"/>
      <c r="H1" s="5"/>
      <c r="I1" s="6"/>
    </row>
    <row r="2" spans="1:22" x14ac:dyDescent="0.2">
      <c r="A2" s="9" t="s">
        <v>1</v>
      </c>
      <c r="B2" s="10"/>
      <c r="C2" s="10"/>
      <c r="D2" s="10"/>
      <c r="E2" s="11"/>
      <c r="F2" s="12"/>
      <c r="G2" s="13"/>
      <c r="H2" s="13"/>
      <c r="I2" s="14"/>
    </row>
    <row r="3" spans="1:22" x14ac:dyDescent="0.2">
      <c r="A3" s="15" t="s">
        <v>2</v>
      </c>
      <c r="B3" s="16"/>
      <c r="C3" s="17"/>
      <c r="D3" s="17"/>
      <c r="E3" s="18"/>
      <c r="F3" s="12"/>
      <c r="G3" s="13"/>
      <c r="H3" s="13"/>
      <c r="I3" s="14"/>
    </row>
    <row r="4" spans="1:22" x14ac:dyDescent="0.2">
      <c r="A4" s="19" t="s">
        <v>3</v>
      </c>
      <c r="B4" s="19"/>
      <c r="C4" s="19"/>
      <c r="D4" s="19"/>
      <c r="E4" s="19"/>
      <c r="F4" s="20" t="s">
        <v>4</v>
      </c>
      <c r="G4" s="21"/>
      <c r="H4" s="21"/>
      <c r="I4" s="22"/>
    </row>
    <row r="5" spans="1:22" ht="15.75" x14ac:dyDescent="0.2">
      <c r="A5" s="23" t="s">
        <v>5</v>
      </c>
      <c r="B5" s="24"/>
      <c r="C5" s="24"/>
      <c r="D5" s="24"/>
      <c r="E5" s="24"/>
      <c r="F5" s="24"/>
      <c r="G5" s="24"/>
      <c r="H5" s="24"/>
      <c r="I5" s="24"/>
    </row>
    <row r="6" spans="1:22" ht="15.75" x14ac:dyDescent="0.2">
      <c r="A6" s="25" t="s">
        <v>6</v>
      </c>
      <c r="B6" s="25"/>
      <c r="C6" s="25"/>
      <c r="D6" s="25"/>
      <c r="E6" s="25"/>
      <c r="F6" s="25"/>
      <c r="G6" s="25"/>
      <c r="H6" s="25"/>
      <c r="I6" s="25"/>
    </row>
    <row r="7" spans="1:22" s="28" customFormat="1" ht="12" x14ac:dyDescent="0.2">
      <c r="A7" s="26" t="s">
        <v>7</v>
      </c>
      <c r="B7" s="27"/>
      <c r="C7" s="27"/>
      <c r="D7" s="27"/>
      <c r="E7" s="27"/>
      <c r="F7" s="27"/>
      <c r="G7" s="27"/>
      <c r="H7" s="27"/>
      <c r="I7" s="27"/>
    </row>
    <row r="8" spans="1:22" s="28" customFormat="1" ht="16.5" customHeight="1" x14ac:dyDescent="0.2">
      <c r="A8" s="29" t="s">
        <v>8</v>
      </c>
      <c r="B8" s="30" t="s">
        <v>9</v>
      </c>
      <c r="C8" s="30" t="s">
        <v>10</v>
      </c>
      <c r="D8" s="30" t="s">
        <v>11</v>
      </c>
      <c r="E8" s="30" t="s">
        <v>12</v>
      </c>
      <c r="F8" s="31" t="s">
        <v>13</v>
      </c>
      <c r="G8" s="32" t="s">
        <v>14</v>
      </c>
      <c r="H8" s="32"/>
      <c r="I8" s="32"/>
    </row>
    <row r="9" spans="1:22" s="28" customFormat="1" ht="16.5" customHeight="1" x14ac:dyDescent="0.2">
      <c r="A9" s="33"/>
      <c r="B9" s="30"/>
      <c r="C9" s="30"/>
      <c r="D9" s="30"/>
      <c r="E9" s="30"/>
      <c r="F9" s="31"/>
      <c r="G9" s="34" t="s">
        <v>15</v>
      </c>
      <c r="H9" s="35" t="s">
        <v>16</v>
      </c>
      <c r="I9" s="36" t="s">
        <v>17</v>
      </c>
    </row>
    <row r="10" spans="1:22" x14ac:dyDescent="0.2">
      <c r="A10" s="37">
        <v>1</v>
      </c>
      <c r="B10" s="38" t="str">
        <f t="shared" ref="B10:B15" si="0">CONCATENATE(K10," - ",L10)</f>
        <v>AC - ADMINISTRAÇÃO CENTRAL</v>
      </c>
      <c r="C10" s="38">
        <f>D10*$I$7</f>
        <v>0</v>
      </c>
      <c r="D10" s="39"/>
      <c r="E10" s="40"/>
      <c r="F10" s="41" t="str">
        <f>IF(AND(D10&gt;=G10,D10&lt;=I10),"OK","DIFERE")</f>
        <v>DIFERE</v>
      </c>
      <c r="G10" s="42">
        <v>1.4999999999999999E-2</v>
      </c>
      <c r="H10" s="42">
        <v>3.4500000000000003E-2</v>
      </c>
      <c r="I10" s="42">
        <v>4.4900000000000002E-2</v>
      </c>
      <c r="K10" s="43" t="s">
        <v>18</v>
      </c>
      <c r="L10" s="44" t="s">
        <v>19</v>
      </c>
    </row>
    <row r="11" spans="1:22" x14ac:dyDescent="0.2">
      <c r="A11" s="37">
        <v>2</v>
      </c>
      <c r="B11" s="38" t="str">
        <f t="shared" si="0"/>
        <v>SG - SEGUROS e GARANTIA</v>
      </c>
      <c r="C11" s="38">
        <f>D11*$I$7</f>
        <v>0</v>
      </c>
      <c r="D11" s="39"/>
      <c r="E11" s="40"/>
      <c r="F11" s="41" t="str">
        <f>IF(AND(D11&gt;=G11,D11&lt;=I11),"OK","DIFERE")</f>
        <v>DIFERE</v>
      </c>
      <c r="G11" s="42">
        <v>3.0000000000000001E-3</v>
      </c>
      <c r="H11" s="42">
        <v>4.7999999999999996E-3</v>
      </c>
      <c r="I11" s="42">
        <v>8.2000000000000007E-3</v>
      </c>
      <c r="J11" s="45"/>
      <c r="K11" s="46" t="s">
        <v>20</v>
      </c>
      <c r="L11" s="47" t="s">
        <v>21</v>
      </c>
    </row>
    <row r="12" spans="1:22" x14ac:dyDescent="0.2">
      <c r="A12" s="37">
        <v>3</v>
      </c>
      <c r="B12" s="38" t="str">
        <f t="shared" si="0"/>
        <v>R - RISCOS</v>
      </c>
      <c r="C12" s="38">
        <f>D12*$I$7</f>
        <v>0</v>
      </c>
      <c r="D12" s="39"/>
      <c r="E12" s="40"/>
      <c r="F12" s="41" t="str">
        <f>IF(AND(D12&gt;=G12,D12&lt;=I12),"OK","DIFERE")</f>
        <v>DIFERE</v>
      </c>
      <c r="G12" s="42">
        <v>5.5999999999999999E-3</v>
      </c>
      <c r="H12" s="42">
        <v>8.5000000000000006E-3</v>
      </c>
      <c r="I12" s="42">
        <v>8.8999999999999999E-3</v>
      </c>
      <c r="K12" s="46" t="s">
        <v>22</v>
      </c>
      <c r="L12" s="47" t="s">
        <v>23</v>
      </c>
    </row>
    <row r="13" spans="1:22" x14ac:dyDescent="0.2">
      <c r="A13" s="37">
        <v>4</v>
      </c>
      <c r="B13" s="38" t="str">
        <f t="shared" si="0"/>
        <v>DF - DESPESAS FINANCEIRAS</v>
      </c>
      <c r="C13" s="38">
        <f>D13*($I$7+C10+C11+C12)</f>
        <v>0</v>
      </c>
      <c r="D13" s="39"/>
      <c r="E13" s="40"/>
      <c r="F13" s="41" t="str">
        <f>IF(AND(D13&gt;=G13,D13&lt;=I13),"OK","DIFERE")</f>
        <v>DIFERE</v>
      </c>
      <c r="G13" s="42">
        <v>8.5000000000000006E-3</v>
      </c>
      <c r="H13" s="42">
        <v>8.5000000000000006E-3</v>
      </c>
      <c r="I13" s="42">
        <v>1.11E-2</v>
      </c>
      <c r="K13" s="46" t="s">
        <v>24</v>
      </c>
      <c r="L13" s="47" t="s">
        <v>25</v>
      </c>
    </row>
    <row r="14" spans="1:22" x14ac:dyDescent="0.2">
      <c r="A14" s="37">
        <v>5</v>
      </c>
      <c r="B14" s="38" t="str">
        <f t="shared" si="0"/>
        <v>L - LUCRO BRUTO</v>
      </c>
      <c r="C14" s="38">
        <f>D14*($I$7+C10+C11+C12+C13)</f>
        <v>0</v>
      </c>
      <c r="D14" s="39"/>
      <c r="E14" s="40"/>
      <c r="F14" s="41" t="str">
        <f>IF(AND(D14&gt;=G14,D14&lt;=I14),"OK","DIFERE")</f>
        <v>DIFERE</v>
      </c>
      <c r="G14" s="42">
        <v>3.5000000000000003E-2</v>
      </c>
      <c r="H14" s="42">
        <v>5.11E-2</v>
      </c>
      <c r="I14" s="42">
        <v>6.2199999999999998E-2</v>
      </c>
      <c r="K14" s="46" t="s">
        <v>26</v>
      </c>
      <c r="L14" s="47" t="s">
        <v>27</v>
      </c>
      <c r="V14" s="8" t="e">
        <f>I7+#REF!</f>
        <v>#REF!</v>
      </c>
    </row>
    <row r="15" spans="1:22" x14ac:dyDescent="0.2">
      <c r="A15" s="37">
        <v>6</v>
      </c>
      <c r="B15" s="38" t="str">
        <f t="shared" si="0"/>
        <v>I - IMPOSTOS</v>
      </c>
      <c r="C15" s="38">
        <f>D15*$I$7*(1+D22)</f>
        <v>0</v>
      </c>
      <c r="D15" s="48"/>
      <c r="E15" s="40"/>
      <c r="F15" s="49"/>
      <c r="G15" s="50"/>
      <c r="H15" s="50"/>
      <c r="I15" s="51"/>
      <c r="K15" s="52" t="s">
        <v>28</v>
      </c>
      <c r="L15" s="47" t="s">
        <v>29</v>
      </c>
      <c r="V15" s="8" t="e">
        <f>V14*0.0623</f>
        <v>#REF!</v>
      </c>
    </row>
    <row r="16" spans="1:22" x14ac:dyDescent="0.2">
      <c r="A16" s="53" t="s">
        <v>30</v>
      </c>
      <c r="B16" s="54" t="s">
        <v>31</v>
      </c>
      <c r="C16" s="54"/>
      <c r="D16" s="55"/>
      <c r="E16" s="40"/>
      <c r="F16" s="56"/>
      <c r="G16" s="57"/>
      <c r="H16" s="57"/>
      <c r="I16" s="58"/>
      <c r="K16" s="59"/>
      <c r="L16" s="60"/>
      <c r="M16" s="61"/>
      <c r="N16" s="61"/>
      <c r="O16" s="61"/>
      <c r="P16" s="61"/>
      <c r="Q16" s="61"/>
      <c r="R16" s="61"/>
      <c r="S16" s="62"/>
      <c r="T16" s="62"/>
      <c r="U16" s="62"/>
      <c r="V16" s="62"/>
    </row>
    <row r="17" spans="1:22" x14ac:dyDescent="0.2">
      <c r="A17" s="53" t="s">
        <v>32</v>
      </c>
      <c r="B17" s="54" t="s">
        <v>33</v>
      </c>
      <c r="C17" s="54"/>
      <c r="D17" s="55"/>
      <c r="E17" s="40"/>
      <c r="F17" s="56"/>
      <c r="G17" s="57"/>
      <c r="H17" s="57"/>
      <c r="I17" s="58"/>
      <c r="K17" s="59"/>
      <c r="L17" s="60"/>
      <c r="M17" s="61"/>
      <c r="N17" s="61"/>
      <c r="O17" s="61"/>
      <c r="P17" s="61"/>
      <c r="Q17" s="61"/>
      <c r="R17" s="61"/>
      <c r="S17" s="62"/>
      <c r="T17" s="62"/>
      <c r="U17" s="62"/>
      <c r="V17" s="63">
        <f>I7*0.0623</f>
        <v>0</v>
      </c>
    </row>
    <row r="18" spans="1:22" x14ac:dyDescent="0.2">
      <c r="A18" s="53" t="s">
        <v>34</v>
      </c>
      <c r="B18" s="54" t="s">
        <v>35</v>
      </c>
      <c r="C18" s="54"/>
      <c r="D18" s="55"/>
      <c r="E18" s="64"/>
      <c r="F18" s="65"/>
      <c r="G18" s="66"/>
      <c r="H18" s="66"/>
      <c r="I18" s="67"/>
      <c r="K18" s="59"/>
      <c r="L18" s="60"/>
      <c r="M18" s="61"/>
      <c r="N18" s="61"/>
      <c r="O18" s="61"/>
      <c r="P18" s="61"/>
      <c r="Q18" s="61"/>
      <c r="R18" s="61"/>
      <c r="S18" s="62"/>
      <c r="T18" s="62"/>
      <c r="U18" s="62"/>
      <c r="V18" s="62"/>
    </row>
    <row r="19" spans="1:22" x14ac:dyDescent="0.2">
      <c r="A19" s="68" t="s">
        <v>36</v>
      </c>
      <c r="B19" s="69" t="s">
        <v>37</v>
      </c>
      <c r="C19" s="69"/>
      <c r="D19" s="39"/>
      <c r="E19" s="40"/>
      <c r="F19" s="70" t="s">
        <v>38</v>
      </c>
      <c r="G19" s="70"/>
      <c r="H19" s="70"/>
      <c r="I19" s="70"/>
      <c r="K19" s="71"/>
      <c r="L19" s="72"/>
      <c r="M19" s="62"/>
      <c r="N19" s="62"/>
      <c r="O19" s="62"/>
      <c r="P19" s="62"/>
      <c r="Q19" s="62"/>
      <c r="R19" s="62"/>
      <c r="S19" s="62"/>
      <c r="U19" s="62"/>
      <c r="V19" s="62"/>
    </row>
    <row r="20" spans="1:22" x14ac:dyDescent="0.2">
      <c r="A20" s="73"/>
      <c r="B20" s="74"/>
      <c r="C20" s="75"/>
      <c r="D20" s="74"/>
      <c r="E20" s="74"/>
      <c r="F20" s="76" t="s">
        <v>39</v>
      </c>
      <c r="G20" s="76"/>
      <c r="H20" s="76"/>
      <c r="I20" s="76"/>
      <c r="K20" s="52" t="s">
        <v>28</v>
      </c>
      <c r="L20" s="47" t="s">
        <v>29</v>
      </c>
      <c r="S20" s="77"/>
    </row>
    <row r="21" spans="1:22" x14ac:dyDescent="0.2">
      <c r="A21" s="78"/>
      <c r="B21" s="79"/>
      <c r="C21" s="80"/>
      <c r="D21" s="81"/>
      <c r="E21" s="79"/>
      <c r="F21" s="82" t="s">
        <v>40</v>
      </c>
      <c r="G21" s="83">
        <v>0.1089</v>
      </c>
      <c r="H21" s="83">
        <v>0.15279999999999999</v>
      </c>
      <c r="I21" s="83">
        <v>0.18379999999999999</v>
      </c>
      <c r="K21" s="84"/>
      <c r="L21" s="85"/>
    </row>
    <row r="22" spans="1:22" x14ac:dyDescent="0.2">
      <c r="A22" s="86" t="s">
        <v>41</v>
      </c>
      <c r="B22" s="87"/>
      <c r="C22" s="88"/>
      <c r="D22" s="89"/>
      <c r="E22" s="90"/>
      <c r="F22" s="91" t="s">
        <v>42</v>
      </c>
      <c r="G22" s="92">
        <f>(((1+$G10+$G12+$G11)*(1+$G13)*(1+$G14)/(1-$D15))-1)</f>
        <v>6.8431120999999706E-2</v>
      </c>
      <c r="H22" s="92">
        <f>(((1+$H10+$H12+$H11)*(1+$H13)*(1+$H14)/(1-$D15))-1)</f>
        <v>0.11070399192999969</v>
      </c>
      <c r="I22" s="92">
        <f>(((1+$I10+$I12+$I11)*(1+$I13)*(1+$I14)/(1-$D15))-1)</f>
        <v>0.14057782603999991</v>
      </c>
      <c r="S22" s="93"/>
    </row>
    <row r="23" spans="1:22" x14ac:dyDescent="0.2">
      <c r="A23" s="94"/>
      <c r="B23" s="94"/>
      <c r="C23" s="94"/>
      <c r="D23" s="94"/>
      <c r="E23" s="94"/>
      <c r="F23" s="94"/>
      <c r="G23" s="94"/>
      <c r="H23" s="94"/>
      <c r="I23" s="95"/>
      <c r="K23" s="96"/>
    </row>
    <row r="24" spans="1:22" x14ac:dyDescent="0.2">
      <c r="A24" s="94"/>
      <c r="B24" s="94"/>
      <c r="C24" s="94"/>
      <c r="D24" s="94"/>
      <c r="E24" s="94"/>
      <c r="F24" s="94"/>
      <c r="G24" s="94"/>
      <c r="H24" s="94"/>
      <c r="I24" s="94"/>
    </row>
    <row r="25" spans="1:22" x14ac:dyDescent="0.2">
      <c r="A25" s="94"/>
      <c r="B25" s="94"/>
      <c r="C25" s="97"/>
      <c r="D25" s="94"/>
      <c r="E25" s="94"/>
      <c r="F25" s="94"/>
      <c r="G25" s="94"/>
      <c r="H25" s="94"/>
      <c r="I25" s="94"/>
    </row>
    <row r="26" spans="1:22" x14ac:dyDescent="0.2">
      <c r="A26" s="94"/>
      <c r="B26" s="94"/>
      <c r="C26" s="94"/>
      <c r="D26" s="94"/>
      <c r="E26" s="94"/>
      <c r="F26" s="94"/>
      <c r="G26" s="94"/>
      <c r="H26" s="94"/>
      <c r="I26" s="94"/>
    </row>
    <row r="27" spans="1:22" x14ac:dyDescent="0.2">
      <c r="A27" s="94"/>
      <c r="B27" s="94"/>
      <c r="C27" s="94"/>
      <c r="D27" s="94"/>
      <c r="E27" s="94"/>
      <c r="F27" s="94"/>
      <c r="G27" s="94"/>
      <c r="H27" s="94"/>
      <c r="I27" s="94"/>
    </row>
    <row r="28" spans="1:22" x14ac:dyDescent="0.2">
      <c r="A28" s="94"/>
      <c r="B28" s="94"/>
      <c r="C28" s="94"/>
      <c r="D28" s="94"/>
      <c r="E28" s="94"/>
      <c r="F28" s="94"/>
      <c r="G28" s="94"/>
      <c r="H28" s="94"/>
      <c r="I28" s="94"/>
    </row>
    <row r="29" spans="1:22" x14ac:dyDescent="0.2">
      <c r="A29" s="94"/>
      <c r="B29" s="94"/>
      <c r="C29" s="94"/>
      <c r="D29" s="94"/>
      <c r="E29" s="94"/>
      <c r="F29" s="94"/>
      <c r="G29" s="94"/>
      <c r="H29" s="94"/>
      <c r="I29" s="94"/>
    </row>
    <row r="30" spans="1:22" x14ac:dyDescent="0.2">
      <c r="A30" s="94"/>
      <c r="B30" s="94"/>
      <c r="C30" s="94"/>
      <c r="D30" s="94"/>
      <c r="E30" s="94"/>
      <c r="F30" s="94"/>
      <c r="G30" s="94"/>
      <c r="H30" s="94"/>
      <c r="I30" s="94"/>
    </row>
    <row r="31" spans="1:22" x14ac:dyDescent="0.2">
      <c r="A31" s="94"/>
      <c r="B31" s="94"/>
      <c r="C31" s="94"/>
      <c r="D31" s="94"/>
      <c r="E31" s="94"/>
      <c r="F31" s="94"/>
      <c r="G31" s="94"/>
      <c r="H31" s="94"/>
      <c r="I31" s="94"/>
    </row>
    <row r="32" spans="1:22" x14ac:dyDescent="0.2">
      <c r="A32" s="94"/>
      <c r="B32" s="94"/>
      <c r="C32" s="94"/>
      <c r="D32" s="94"/>
      <c r="E32" s="94"/>
      <c r="F32" s="94"/>
      <c r="G32" s="94"/>
      <c r="H32" s="94"/>
      <c r="I32" s="94"/>
    </row>
    <row r="33" spans="1:9" x14ac:dyDescent="0.2">
      <c r="A33" s="94"/>
      <c r="B33" s="94"/>
      <c r="C33" s="94"/>
      <c r="D33" s="94"/>
      <c r="E33" s="94"/>
      <c r="F33" s="94"/>
      <c r="G33" s="94"/>
      <c r="H33" s="94"/>
      <c r="I33" s="94"/>
    </row>
  </sheetData>
  <mergeCells count="26">
    <mergeCell ref="B16:C16"/>
    <mergeCell ref="B17:C17"/>
    <mergeCell ref="B18:C18"/>
    <mergeCell ref="B19:C19"/>
    <mergeCell ref="F19:I19"/>
    <mergeCell ref="F20:I20"/>
    <mergeCell ref="B10:C10"/>
    <mergeCell ref="B11:C11"/>
    <mergeCell ref="B12:C12"/>
    <mergeCell ref="B13:C13"/>
    <mergeCell ref="B14:C14"/>
    <mergeCell ref="B15:C15"/>
    <mergeCell ref="A5:I5"/>
    <mergeCell ref="A6:I6"/>
    <mergeCell ref="A8:A9"/>
    <mergeCell ref="B8:C9"/>
    <mergeCell ref="D8:D9"/>
    <mergeCell ref="E8:E9"/>
    <mergeCell ref="F8:F9"/>
    <mergeCell ref="G8:I8"/>
    <mergeCell ref="A1:E1"/>
    <mergeCell ref="F1:H3"/>
    <mergeCell ref="A2:E2"/>
    <mergeCell ref="I2:I3"/>
    <mergeCell ref="A4:E4"/>
    <mergeCell ref="F4:I4"/>
  </mergeCells>
  <pageMargins left="0.51181102362204722" right="0.51181102362204722" top="0.78740157480314965" bottom="0.78740157480314965" header="0.31496062992125984" footer="0.31496062992125984"/>
  <pageSetup paperSize="9" scale="110" orientation="landscape" r:id="rId1"/>
  <headerFooter>
    <oddFooter>&amp;CFocco Projetos e Consultoria Ltda.
CNPJ: 47.022.964/0001-02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462A5-F179-4000-85F4-EC7B208C2DAA}">
  <dimension ref="A1:AME33"/>
  <sheetViews>
    <sheetView view="pageBreakPreview" zoomScale="130" zoomScaleNormal="100" zoomScaleSheetLayoutView="130" workbookViewId="0">
      <selection activeCell="E22" sqref="E22"/>
    </sheetView>
  </sheetViews>
  <sheetFormatPr defaultColWidth="8.85546875" defaultRowHeight="12.75" x14ac:dyDescent="0.2"/>
  <cols>
    <col min="1" max="1" width="5.5703125" style="8" customWidth="1"/>
    <col min="2" max="2" width="23.85546875" style="8" customWidth="1"/>
    <col min="3" max="3" width="15.28515625" style="8" customWidth="1"/>
    <col min="4" max="4" width="9.28515625" style="8" customWidth="1"/>
    <col min="5" max="5" width="26.85546875" style="8" customWidth="1"/>
    <col min="6" max="6" width="11" style="8" customWidth="1"/>
    <col min="7" max="7" width="7.5703125" style="8" customWidth="1"/>
    <col min="8" max="8" width="6.7109375" style="8" customWidth="1"/>
    <col min="9" max="9" width="14.28515625" style="8" customWidth="1"/>
    <col min="10" max="10" width="12.42578125" style="7" customWidth="1"/>
    <col min="11" max="17" width="9.140625" style="8" hidden="1" customWidth="1"/>
    <col min="18" max="18" width="12.5703125" style="8" hidden="1" customWidth="1"/>
    <col min="19" max="19" width="8.140625" style="8" customWidth="1"/>
    <col min="20" max="21" width="8.85546875" style="8"/>
    <col min="22" max="22" width="9.140625" style="8" customWidth="1"/>
    <col min="23" max="1019" width="8.85546875" style="8"/>
    <col min="1020" max="1024" width="11.5703125" style="7" customWidth="1"/>
    <col min="1025" max="16384" width="8.85546875" style="7"/>
  </cols>
  <sheetData>
    <row r="1" spans="1:22" x14ac:dyDescent="0.2">
      <c r="A1" s="1" t="s">
        <v>43</v>
      </c>
      <c r="B1" s="2"/>
      <c r="C1" s="2"/>
      <c r="D1" s="2"/>
      <c r="E1" s="3"/>
      <c r="F1" s="4"/>
      <c r="G1" s="5"/>
      <c r="H1" s="5"/>
      <c r="I1" s="6"/>
    </row>
    <row r="2" spans="1:22" x14ac:dyDescent="0.2">
      <c r="A2" s="9" t="s">
        <v>1</v>
      </c>
      <c r="B2" s="10"/>
      <c r="C2" s="10"/>
      <c r="D2" s="10"/>
      <c r="E2" s="11"/>
      <c r="F2" s="12"/>
      <c r="G2" s="13"/>
      <c r="H2" s="13"/>
      <c r="I2" s="14"/>
    </row>
    <row r="3" spans="1:22" x14ac:dyDescent="0.2">
      <c r="A3" s="15" t="s">
        <v>2</v>
      </c>
      <c r="B3" s="16"/>
      <c r="C3" s="17"/>
      <c r="D3" s="17"/>
      <c r="E3" s="18"/>
      <c r="F3" s="98"/>
      <c r="G3" s="99"/>
      <c r="H3" s="99"/>
      <c r="I3" s="14"/>
    </row>
    <row r="4" spans="1:22" x14ac:dyDescent="0.2">
      <c r="A4" s="19" t="s">
        <v>3</v>
      </c>
      <c r="B4" s="19"/>
      <c r="C4" s="19"/>
      <c r="D4" s="19"/>
      <c r="E4" s="19"/>
      <c r="F4" s="20" t="s">
        <v>4</v>
      </c>
      <c r="G4" s="21"/>
      <c r="H4" s="21"/>
      <c r="I4" s="22"/>
    </row>
    <row r="5" spans="1:22" ht="15.75" x14ac:dyDescent="0.2">
      <c r="A5" s="100" t="s">
        <v>44</v>
      </c>
      <c r="B5" s="100"/>
      <c r="C5" s="100"/>
      <c r="D5" s="100"/>
      <c r="E5" s="100"/>
      <c r="F5" s="100"/>
      <c r="G5" s="100"/>
      <c r="H5" s="100"/>
      <c r="I5" s="100"/>
    </row>
    <row r="6" spans="1:22" ht="15.75" x14ac:dyDescent="0.2">
      <c r="A6" s="25" t="s">
        <v>45</v>
      </c>
      <c r="B6" s="25"/>
      <c r="C6" s="25"/>
      <c r="D6" s="25"/>
      <c r="E6" s="25"/>
      <c r="F6" s="25"/>
      <c r="G6" s="25"/>
      <c r="H6" s="25"/>
      <c r="I6" s="25"/>
    </row>
    <row r="7" spans="1:22" s="28" customFormat="1" ht="12" x14ac:dyDescent="0.2">
      <c r="A7" s="26" t="s">
        <v>7</v>
      </c>
      <c r="B7" s="27"/>
      <c r="C7" s="27"/>
      <c r="D7" s="27"/>
      <c r="E7" s="27"/>
      <c r="F7" s="27"/>
      <c r="G7" s="27"/>
      <c r="H7" s="101"/>
      <c r="I7" s="101"/>
    </row>
    <row r="8" spans="1:22" s="28" customFormat="1" ht="18" customHeight="1" x14ac:dyDescent="0.2">
      <c r="A8" s="29" t="s">
        <v>8</v>
      </c>
      <c r="B8" s="30" t="s">
        <v>9</v>
      </c>
      <c r="C8" s="30" t="s">
        <v>10</v>
      </c>
      <c r="D8" s="30" t="s">
        <v>11</v>
      </c>
      <c r="E8" s="30" t="s">
        <v>12</v>
      </c>
      <c r="F8" s="31" t="s">
        <v>13</v>
      </c>
      <c r="G8" s="32" t="s">
        <v>14</v>
      </c>
      <c r="H8" s="32"/>
      <c r="I8" s="32"/>
    </row>
    <row r="9" spans="1:22" s="28" customFormat="1" ht="18" customHeight="1" x14ac:dyDescent="0.2">
      <c r="A9" s="33"/>
      <c r="B9" s="30"/>
      <c r="C9" s="30"/>
      <c r="D9" s="30"/>
      <c r="E9" s="30"/>
      <c r="F9" s="31"/>
      <c r="G9" s="34" t="s">
        <v>15</v>
      </c>
      <c r="H9" s="35" t="s">
        <v>16</v>
      </c>
      <c r="I9" s="36" t="s">
        <v>17</v>
      </c>
    </row>
    <row r="10" spans="1:22" x14ac:dyDescent="0.2">
      <c r="A10" s="37">
        <v>1</v>
      </c>
      <c r="B10" s="38" t="str">
        <f t="shared" ref="B10:B15" si="0">CONCATENATE(K10," - ",L10)</f>
        <v>AC - ADMINISTRAÇÃO CENTRAL</v>
      </c>
      <c r="C10" s="38">
        <f>D10*$I$7</f>
        <v>0</v>
      </c>
      <c r="D10" s="39"/>
      <c r="E10" s="40"/>
      <c r="F10" s="41" t="str">
        <f>IF(AND(D10&gt;=G10,D10&lt;=I10),"OK","DIFERE")</f>
        <v>DIFERE</v>
      </c>
      <c r="G10" s="42">
        <v>0.03</v>
      </c>
      <c r="H10" s="42">
        <v>0.04</v>
      </c>
      <c r="I10" s="42">
        <v>5.5E-2</v>
      </c>
      <c r="K10" s="43" t="s">
        <v>18</v>
      </c>
      <c r="L10" s="44" t="s">
        <v>19</v>
      </c>
    </row>
    <row r="11" spans="1:22" x14ac:dyDescent="0.2">
      <c r="A11" s="37">
        <v>2</v>
      </c>
      <c r="B11" s="38" t="str">
        <f t="shared" si="0"/>
        <v>SG - SEGUROS e GARANTIA</v>
      </c>
      <c r="C11" s="38">
        <f>D11*$I$7</f>
        <v>0</v>
      </c>
      <c r="D11" s="39"/>
      <c r="E11" s="40"/>
      <c r="F11" s="41" t="str">
        <f>IF(AND(D11&gt;=G11,D11&lt;=I11),"OK","DIFERE")</f>
        <v>DIFERE</v>
      </c>
      <c r="G11" s="42">
        <v>8.0000000000000002E-3</v>
      </c>
      <c r="H11" s="42">
        <v>8.0000000000000002E-3</v>
      </c>
      <c r="I11" s="42">
        <v>0.01</v>
      </c>
      <c r="K11" s="46" t="s">
        <v>20</v>
      </c>
      <c r="L11" s="47" t="s">
        <v>21</v>
      </c>
    </row>
    <row r="12" spans="1:22" x14ac:dyDescent="0.2">
      <c r="A12" s="37">
        <v>3</v>
      </c>
      <c r="B12" s="38" t="str">
        <f t="shared" si="0"/>
        <v>R - RISCOS</v>
      </c>
      <c r="C12" s="38">
        <f>D12*$I$7</f>
        <v>0</v>
      </c>
      <c r="D12" s="39"/>
      <c r="E12" s="40"/>
      <c r="F12" s="41" t="str">
        <f>IF(AND(D12&gt;=G12,D12&lt;=I12),"OK","DIFERE")</f>
        <v>DIFERE</v>
      </c>
      <c r="G12" s="42">
        <v>9.7000000000000003E-3</v>
      </c>
      <c r="H12" s="42">
        <v>1.2699999999999999E-2</v>
      </c>
      <c r="I12" s="42">
        <v>1.2699999999999999E-2</v>
      </c>
      <c r="K12" s="46" t="s">
        <v>22</v>
      </c>
      <c r="L12" s="47" t="s">
        <v>23</v>
      </c>
    </row>
    <row r="13" spans="1:22" x14ac:dyDescent="0.2">
      <c r="A13" s="37">
        <v>4</v>
      </c>
      <c r="B13" s="38" t="str">
        <f t="shared" si="0"/>
        <v>DF - DESPESAS FINANCEIRAS</v>
      </c>
      <c r="C13" s="38">
        <f>D13*($I$7+C10+C11+C12)</f>
        <v>0</v>
      </c>
      <c r="D13" s="39"/>
      <c r="E13" s="40"/>
      <c r="F13" s="41" t="str">
        <f>IF(AND(D13&gt;=G13,D13&lt;=I13),"OK","DIFERE")</f>
        <v>DIFERE</v>
      </c>
      <c r="G13" s="42">
        <v>5.8999999999999999E-3</v>
      </c>
      <c r="H13" s="42">
        <v>1.23E-2</v>
      </c>
      <c r="I13" s="42">
        <v>1.3899999999999999E-2</v>
      </c>
      <c r="K13" s="46" t="s">
        <v>24</v>
      </c>
      <c r="L13" s="47" t="s">
        <v>25</v>
      </c>
    </row>
    <row r="14" spans="1:22" x14ac:dyDescent="0.2">
      <c r="A14" s="37">
        <v>5</v>
      </c>
      <c r="B14" s="38" t="str">
        <f t="shared" si="0"/>
        <v>L - LUCRO BRUTO</v>
      </c>
      <c r="C14" s="38">
        <f>D14*($I$7+C10+C11+C12+C13)</f>
        <v>0</v>
      </c>
      <c r="D14" s="39"/>
      <c r="E14" s="40"/>
      <c r="F14" s="41" t="s">
        <v>46</v>
      </c>
      <c r="G14" s="42">
        <v>6.1600000000000002E-2</v>
      </c>
      <c r="H14" s="42">
        <v>7.3999999999999996E-2</v>
      </c>
      <c r="I14" s="42">
        <v>8.9599999999999999E-2</v>
      </c>
      <c r="K14" s="46" t="s">
        <v>26</v>
      </c>
      <c r="L14" s="47" t="s">
        <v>27</v>
      </c>
    </row>
    <row r="15" spans="1:22" x14ac:dyDescent="0.2">
      <c r="A15" s="37">
        <v>6</v>
      </c>
      <c r="B15" s="38" t="str">
        <f t="shared" si="0"/>
        <v>I - IMPOSTOS</v>
      </c>
      <c r="C15" s="38">
        <f>D15*$I$7*(1+D22)</f>
        <v>0</v>
      </c>
      <c r="D15" s="48"/>
      <c r="E15" s="40"/>
      <c r="F15" s="49"/>
      <c r="G15" s="50"/>
      <c r="H15" s="50"/>
      <c r="I15" s="51"/>
      <c r="K15" s="52" t="s">
        <v>28</v>
      </c>
      <c r="L15" s="47" t="s">
        <v>29</v>
      </c>
    </row>
    <row r="16" spans="1:22" x14ac:dyDescent="0.2">
      <c r="A16" s="53" t="s">
        <v>30</v>
      </c>
      <c r="B16" s="54" t="s">
        <v>31</v>
      </c>
      <c r="C16" s="54"/>
      <c r="D16" s="55"/>
      <c r="E16" s="40"/>
      <c r="F16" s="56"/>
      <c r="G16" s="57"/>
      <c r="H16" s="57"/>
      <c r="I16" s="58"/>
      <c r="K16" s="59"/>
      <c r="L16" s="60"/>
      <c r="M16" s="61"/>
      <c r="N16" s="61"/>
      <c r="O16" s="61"/>
      <c r="P16" s="61"/>
      <c r="Q16" s="61"/>
      <c r="R16" s="61"/>
      <c r="S16" s="62"/>
      <c r="T16" s="62"/>
      <c r="U16" s="62"/>
      <c r="V16" s="62"/>
    </row>
    <row r="17" spans="1:22" x14ac:dyDescent="0.2">
      <c r="A17" s="53" t="s">
        <v>32</v>
      </c>
      <c r="B17" s="54" t="s">
        <v>33</v>
      </c>
      <c r="C17" s="54"/>
      <c r="D17" s="55"/>
      <c r="E17" s="40"/>
      <c r="F17" s="56"/>
      <c r="G17" s="57"/>
      <c r="H17" s="57"/>
      <c r="I17" s="58"/>
      <c r="K17" s="59"/>
      <c r="L17" s="60"/>
      <c r="M17" s="61"/>
      <c r="N17" s="61"/>
      <c r="O17" s="61"/>
      <c r="P17" s="61"/>
      <c r="Q17" s="61"/>
      <c r="R17" s="61"/>
      <c r="S17" s="62"/>
      <c r="T17" s="62"/>
      <c r="U17" s="62"/>
      <c r="V17" s="63"/>
    </row>
    <row r="18" spans="1:22" x14ac:dyDescent="0.2">
      <c r="A18" s="53" t="s">
        <v>34</v>
      </c>
      <c r="B18" s="54" t="s">
        <v>35</v>
      </c>
      <c r="C18" s="54"/>
      <c r="D18" s="55"/>
      <c r="E18" s="64" t="s">
        <v>47</v>
      </c>
      <c r="F18" s="65"/>
      <c r="G18" s="66"/>
      <c r="H18" s="66"/>
      <c r="I18" s="67"/>
      <c r="K18" s="59"/>
      <c r="L18" s="60"/>
      <c r="M18" s="61"/>
      <c r="N18" s="61"/>
      <c r="O18" s="61"/>
      <c r="P18" s="61"/>
      <c r="Q18" s="61"/>
      <c r="R18" s="61"/>
      <c r="S18" s="62"/>
      <c r="T18" s="62"/>
      <c r="U18" s="62"/>
      <c r="V18" s="62"/>
    </row>
    <row r="19" spans="1:22" x14ac:dyDescent="0.2">
      <c r="A19" s="68" t="s">
        <v>36</v>
      </c>
      <c r="B19" s="69" t="s">
        <v>37</v>
      </c>
      <c r="C19" s="69"/>
      <c r="D19" s="39"/>
      <c r="E19" s="40"/>
      <c r="F19" s="70" t="s">
        <v>38</v>
      </c>
      <c r="G19" s="70"/>
      <c r="H19" s="70"/>
      <c r="I19" s="70"/>
      <c r="K19" s="71"/>
      <c r="L19" s="72"/>
      <c r="M19" s="62"/>
      <c r="N19" s="62"/>
      <c r="O19" s="62"/>
      <c r="P19" s="62"/>
      <c r="Q19" s="62"/>
      <c r="R19" s="62"/>
      <c r="S19" s="62"/>
      <c r="T19" s="62"/>
      <c r="U19" s="62"/>
      <c r="V19" s="62"/>
    </row>
    <row r="20" spans="1:22" x14ac:dyDescent="0.2">
      <c r="A20" s="73"/>
      <c r="B20" s="74"/>
      <c r="C20" s="75"/>
      <c r="D20" s="74"/>
      <c r="E20" s="74"/>
      <c r="F20" s="76" t="s">
        <v>39</v>
      </c>
      <c r="G20" s="76"/>
      <c r="H20" s="76"/>
      <c r="I20" s="76"/>
      <c r="K20" s="52" t="s">
        <v>28</v>
      </c>
      <c r="L20" s="47" t="s">
        <v>29</v>
      </c>
      <c r="S20" s="77"/>
    </row>
    <row r="21" spans="1:22" x14ac:dyDescent="0.2">
      <c r="A21" s="78"/>
      <c r="B21" s="79"/>
      <c r="C21" s="80"/>
      <c r="D21" s="81"/>
      <c r="E21" s="79"/>
      <c r="F21" s="82" t="s">
        <v>40</v>
      </c>
      <c r="G21" s="102">
        <v>0.22474058685057496</v>
      </c>
      <c r="H21" s="102">
        <v>0.26240159730706081</v>
      </c>
      <c r="I21" s="102">
        <v>0.3033214676387519</v>
      </c>
      <c r="K21" s="84"/>
      <c r="L21" s="85"/>
    </row>
    <row r="22" spans="1:22" x14ac:dyDescent="0.2">
      <c r="A22" s="103" t="s">
        <v>48</v>
      </c>
      <c r="B22" s="104"/>
      <c r="C22" s="105"/>
      <c r="D22" s="89"/>
      <c r="E22" s="90"/>
      <c r="F22" s="91" t="s">
        <v>42</v>
      </c>
      <c r="G22" s="92">
        <f>(((1+$G10+$G12+$G11)*(1+$G13)*(1+$G14)/(1-$D15))-1)</f>
        <v>0.11880052608800029</v>
      </c>
      <c r="H22" s="92">
        <f>(((1+$H10+$H12+$H11)*(1+$H13)*(1+$H14)/(1-$D15))-1)</f>
        <v>0.15320385914000001</v>
      </c>
      <c r="I22" s="92">
        <f>(((1+$I10+$I12+$I11)*(1+$I13)*(1+$I14)/(1-$D15))-1)</f>
        <v>0.19058416068799988</v>
      </c>
      <c r="S22" s="93"/>
    </row>
    <row r="23" spans="1:22" x14ac:dyDescent="0.2">
      <c r="A23" s="94"/>
      <c r="B23" s="94"/>
      <c r="C23" s="94"/>
      <c r="D23" s="94"/>
      <c r="E23" s="94"/>
      <c r="F23" s="94"/>
      <c r="G23" s="94"/>
      <c r="H23" s="94"/>
      <c r="I23" s="95"/>
      <c r="K23" s="96"/>
    </row>
    <row r="24" spans="1:22" x14ac:dyDescent="0.2">
      <c r="A24" s="94"/>
      <c r="B24" s="94"/>
      <c r="C24" s="94"/>
      <c r="D24" s="94"/>
      <c r="E24" s="94"/>
      <c r="F24" s="94"/>
      <c r="G24" s="94"/>
      <c r="H24" s="94"/>
      <c r="I24" s="94"/>
    </row>
    <row r="25" spans="1:22" x14ac:dyDescent="0.2">
      <c r="A25" s="94"/>
      <c r="B25" s="94"/>
      <c r="C25" s="97"/>
      <c r="D25" s="94"/>
      <c r="E25" s="94"/>
      <c r="F25" s="94"/>
      <c r="G25" s="94"/>
      <c r="H25" s="94"/>
      <c r="I25" s="94"/>
    </row>
    <row r="26" spans="1:22" x14ac:dyDescent="0.2">
      <c r="A26" s="94"/>
      <c r="B26" s="94"/>
      <c r="C26" s="94"/>
      <c r="D26" s="94"/>
      <c r="E26" s="94"/>
      <c r="F26" s="94"/>
      <c r="G26" s="94"/>
      <c r="H26" s="94"/>
      <c r="I26" s="94"/>
    </row>
    <row r="27" spans="1:22" x14ac:dyDescent="0.2">
      <c r="A27" s="94"/>
      <c r="B27" s="94"/>
      <c r="C27" s="94"/>
      <c r="D27" s="94"/>
      <c r="E27" s="94"/>
      <c r="F27" s="94"/>
      <c r="G27" s="94"/>
      <c r="H27" s="94"/>
      <c r="I27" s="94"/>
    </row>
    <row r="28" spans="1:22" x14ac:dyDescent="0.2">
      <c r="A28" s="94"/>
      <c r="B28" s="94"/>
      <c r="C28" s="94"/>
      <c r="D28" s="94"/>
      <c r="E28" s="94"/>
      <c r="F28" s="94"/>
      <c r="G28" s="94"/>
      <c r="H28" s="94"/>
      <c r="I28" s="94"/>
    </row>
    <row r="29" spans="1:22" x14ac:dyDescent="0.2">
      <c r="A29" s="94"/>
      <c r="B29" s="94"/>
      <c r="C29" s="94"/>
      <c r="D29" s="94"/>
      <c r="E29" s="94"/>
      <c r="F29" s="94"/>
      <c r="G29" s="94"/>
      <c r="H29" s="94"/>
      <c r="I29" s="94"/>
    </row>
    <row r="30" spans="1:22" x14ac:dyDescent="0.2">
      <c r="A30" s="94"/>
      <c r="B30" s="94"/>
      <c r="C30" s="94"/>
      <c r="D30" s="94"/>
      <c r="E30" s="94"/>
      <c r="F30" s="94"/>
      <c r="G30" s="94"/>
      <c r="H30" s="94"/>
      <c r="I30" s="94"/>
    </row>
    <row r="31" spans="1:22" x14ac:dyDescent="0.2">
      <c r="A31" s="94"/>
      <c r="B31" s="94"/>
      <c r="C31" s="94"/>
      <c r="D31" s="94"/>
      <c r="E31" s="94"/>
      <c r="F31" s="94"/>
      <c r="G31" s="94"/>
      <c r="H31" s="94"/>
      <c r="I31" s="94"/>
    </row>
    <row r="32" spans="1:22" x14ac:dyDescent="0.2">
      <c r="A32" s="94"/>
      <c r="B32" s="94"/>
      <c r="C32" s="94"/>
      <c r="D32" s="94"/>
      <c r="E32" s="94"/>
      <c r="F32" s="94"/>
      <c r="G32" s="94"/>
      <c r="H32" s="94"/>
      <c r="I32" s="94"/>
    </row>
    <row r="33" spans="1:9" x14ac:dyDescent="0.2">
      <c r="A33" s="94"/>
      <c r="B33" s="94"/>
      <c r="C33" s="94"/>
      <c r="D33" s="94"/>
      <c r="E33" s="94"/>
      <c r="F33" s="94"/>
      <c r="G33" s="94"/>
      <c r="H33" s="94"/>
      <c r="I33" s="94"/>
    </row>
  </sheetData>
  <mergeCells count="27">
    <mergeCell ref="A22:C22"/>
    <mergeCell ref="B16:C16"/>
    <mergeCell ref="B17:C17"/>
    <mergeCell ref="B18:C18"/>
    <mergeCell ref="B19:C19"/>
    <mergeCell ref="F19:I19"/>
    <mergeCell ref="F20:I20"/>
    <mergeCell ref="B10:C10"/>
    <mergeCell ref="B11:C11"/>
    <mergeCell ref="B12:C12"/>
    <mergeCell ref="B13:C13"/>
    <mergeCell ref="B14:C14"/>
    <mergeCell ref="B15:C15"/>
    <mergeCell ref="A5:I5"/>
    <mergeCell ref="A6:I6"/>
    <mergeCell ref="A8:A9"/>
    <mergeCell ref="B8:C9"/>
    <mergeCell ref="D8:D9"/>
    <mergeCell ref="E8:E9"/>
    <mergeCell ref="F8:F9"/>
    <mergeCell ref="G8:I8"/>
    <mergeCell ref="A1:E1"/>
    <mergeCell ref="F1:H3"/>
    <mergeCell ref="A2:E2"/>
    <mergeCell ref="I2:I3"/>
    <mergeCell ref="A4:E4"/>
    <mergeCell ref="F4:I4"/>
  </mergeCells>
  <pageMargins left="0.51181102362204722" right="0.51181102362204722" top="0.78740157480314965" bottom="0.78740157480314965" header="0.31496062992125984" footer="0.31496062992125984"/>
  <pageSetup paperSize="9" scale="115" orientation="landscape" r:id="rId1"/>
  <headerFooter>
    <oddFooter>&amp;CFocco Projetos e Consultoria Ltda.
CNPJ: 47.022.964/0001-02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8103ABF1B7314E93DA195125192EFE" ma:contentTypeVersion="10" ma:contentTypeDescription="Crie um novo documento." ma:contentTypeScope="" ma:versionID="e10606c4e4438e0fbb29bc440f303e80">
  <xsd:schema xmlns:xsd="http://www.w3.org/2001/XMLSchema" xmlns:xs="http://www.w3.org/2001/XMLSchema" xmlns:p="http://schemas.microsoft.com/office/2006/metadata/properties" xmlns:ns2="8ee6cf69-93b6-4bcd-beff-e91132837643" xmlns:ns3="11955be4-d931-403e-97c4-359b3fda8186" targetNamespace="http://schemas.microsoft.com/office/2006/metadata/properties" ma:root="true" ma:fieldsID="8e63f672343a768934a35ec83da00ecf" ns2:_="" ns3:_="">
    <xsd:import namespace="8ee6cf69-93b6-4bcd-beff-e91132837643"/>
    <xsd:import namespace="11955be4-d931-403e-97c4-359b3fda81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e6cf69-93b6-4bcd-beff-e911328376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a3d8482-adb6-4d5f-8844-3e5fedbf51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55be4-d931-403e-97c4-359b3fda818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d3379db-4716-4dfe-9065-0f5fc4ed4a2e}" ma:internalName="TaxCatchAll" ma:showField="CatchAllData" ma:web="11955be4-d931-403e-97c4-359b3fda81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e6cf69-93b6-4bcd-beff-e91132837643">
      <Terms xmlns="http://schemas.microsoft.com/office/infopath/2007/PartnerControls"/>
    </lcf76f155ced4ddcb4097134ff3c332f>
    <TaxCatchAll xmlns="11955be4-d931-403e-97c4-359b3fda8186" xsi:nil="true"/>
  </documentManagement>
</p:properties>
</file>

<file path=customXml/itemProps1.xml><?xml version="1.0" encoding="utf-8"?>
<ds:datastoreItem xmlns:ds="http://schemas.openxmlformats.org/officeDocument/2006/customXml" ds:itemID="{A01B4483-AFD0-4C48-9AE9-6CE3F30A7207}"/>
</file>

<file path=customXml/itemProps2.xml><?xml version="1.0" encoding="utf-8"?>
<ds:datastoreItem xmlns:ds="http://schemas.openxmlformats.org/officeDocument/2006/customXml" ds:itemID="{480B5A86-67FA-436C-B71B-0083F6C70B08}"/>
</file>

<file path=customXml/itemProps3.xml><?xml version="1.0" encoding="utf-8"?>
<ds:datastoreItem xmlns:ds="http://schemas.openxmlformats.org/officeDocument/2006/customXml" ds:itemID="{D4255731-71F7-4495-82C1-10A5955595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 DIF</vt:lpstr>
      <vt:lpstr>BDI</vt:lpstr>
      <vt:lpstr>BDI!Area_de_impressao</vt:lpstr>
      <vt:lpstr>'BDI DIF'!Area_de_impressao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 amaral</dc:creator>
  <cp:lastModifiedBy>breno amaral</cp:lastModifiedBy>
  <dcterms:created xsi:type="dcterms:W3CDTF">2025-07-22T17:49:56Z</dcterms:created>
  <dcterms:modified xsi:type="dcterms:W3CDTF">2025-07-22T17:50:34Z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0x010100418103ABF1B7314E93DA195125192EFE</vt:lpwstr>
  </property>
</Properties>
</file>